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MS\03 BLAGAJNA\04 Aktivnosti 2022\"/>
    </mc:Choice>
  </mc:AlternateContent>
  <xr:revisionPtr revIDLastSave="0" documentId="8_{66C897B7-CEBF-470C-B3A9-73A194D70F25}" xr6:coauthVersionLast="47" xr6:coauthVersionMax="47" xr10:uidLastSave="{00000000-0000-0000-0000-000000000000}"/>
  <bookViews>
    <workbookView xWindow="-25320" yWindow="-120" windowWidth="25440" windowHeight="15390" activeTab="1" xr2:uid="{00000000-000D-0000-FFFF-FFFF00000000}"/>
  </bookViews>
  <sheets>
    <sheet name="Uvodna stran" sheetId="11" r:id="rId1"/>
    <sheet name="Podatki o obsegu uporabe MPZT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0" i="10" l="1"/>
  <c r="E6" i="10" l="1"/>
  <c r="F7" i="10" s="1"/>
  <c r="E9" i="10"/>
  <c r="F11" i="10" s="1"/>
  <c r="E12" i="10"/>
  <c r="F13" i="10" s="1"/>
  <c r="E15" i="10"/>
  <c r="F15" i="10" s="1"/>
  <c r="E18" i="10"/>
  <c r="F19" i="10" s="1"/>
  <c r="E21" i="10"/>
  <c r="F23" i="10" s="1"/>
  <c r="F22" i="10" l="1"/>
  <c r="F18" i="10"/>
  <c r="F17" i="10"/>
  <c r="F10" i="10"/>
  <c r="F6" i="10"/>
  <c r="F14" i="10"/>
  <c r="F9" i="10"/>
  <c r="F20" i="10"/>
  <c r="F16" i="10"/>
  <c r="F12" i="10"/>
  <c r="F8" i="10"/>
  <c r="F21" i="10"/>
</calcChain>
</file>

<file path=xl/sharedStrings.xml><?xml version="1.0" encoding="utf-8"?>
<sst xmlns="http://schemas.openxmlformats.org/spreadsheetml/2006/main" count="165" uniqueCount="147">
  <si>
    <t>NAZIV ORGANA</t>
  </si>
  <si>
    <t>Ministrstvo za izobraževanje, znanost in šport</t>
  </si>
  <si>
    <t>Ministrstvo za notranje zadeve MNZ</t>
  </si>
  <si>
    <t>Ministrstvo za promet</t>
  </si>
  <si>
    <t>Ministrstvo za zunanje zadeve MZZ</t>
  </si>
  <si>
    <t>Upravna enota Ajdovščina</t>
  </si>
  <si>
    <t>Upravna enota Brežice</t>
  </si>
  <si>
    <t>Upravna enota Celje</t>
  </si>
  <si>
    <t>Upravna enota Cerknica</t>
  </si>
  <si>
    <t>Upravna enota Črnomelj</t>
  </si>
  <si>
    <t>Upravna enota Domžale</t>
  </si>
  <si>
    <t>Upravna enota Dravograd</t>
  </si>
  <si>
    <t>Upravna enota Gornja Radgona</t>
  </si>
  <si>
    <t>Upravna enota Grosuplje</t>
  </si>
  <si>
    <t>Upravna enota Hrastnik</t>
  </si>
  <si>
    <t>Upravna enota Idrija</t>
  </si>
  <si>
    <t>Upravna enota Ilirska Bistrica</t>
  </si>
  <si>
    <t>Upravna enota Izola</t>
  </si>
  <si>
    <t>Upravna enota Jesenice</t>
  </si>
  <si>
    <t>Upravna enota Kamnik</t>
  </si>
  <si>
    <t>Upravna enota Kočevje</t>
  </si>
  <si>
    <t>Upravna enota Koper</t>
  </si>
  <si>
    <t>Upravna enota Kranj</t>
  </si>
  <si>
    <t>Upravna enota Krško</t>
  </si>
  <si>
    <t>Upravna enota Laško</t>
  </si>
  <si>
    <t>Upravna enota Lenart</t>
  </si>
  <si>
    <t>Upravna enota Lendava</t>
  </si>
  <si>
    <t>Upravna enota Litija</t>
  </si>
  <si>
    <t>Upravna enota Ljubljana</t>
  </si>
  <si>
    <t>Upravna enota Ljutomer</t>
  </si>
  <si>
    <t>Upravna enota Logatec</t>
  </si>
  <si>
    <t>Upravna enota Maribor</t>
  </si>
  <si>
    <t>Upravna enota Metlika</t>
  </si>
  <si>
    <t>Upravna enota Mozirje</t>
  </si>
  <si>
    <t>Upravna enota Murska Sobota</t>
  </si>
  <si>
    <t>Upravna enota Nova Gorica</t>
  </si>
  <si>
    <t>Upravna enota Novo mesto</t>
  </si>
  <si>
    <t>Upravna enota Ormož</t>
  </si>
  <si>
    <t>Upravna enota Pesnica</t>
  </si>
  <si>
    <t>Upravna enota Piran</t>
  </si>
  <si>
    <t>Upravna enota Postojna</t>
  </si>
  <si>
    <t>Upravna enota Ptuj</t>
  </si>
  <si>
    <t>Upravna enota Radlje ob Dravi</t>
  </si>
  <si>
    <t>Upravna enota Radovljica</t>
  </si>
  <si>
    <t>Upravna enota Ravne na Koroškem</t>
  </si>
  <si>
    <t>Upravna enota Ribnica</t>
  </si>
  <si>
    <t>Upravna enota Ruše</t>
  </si>
  <si>
    <t>Upravna enota Sevnica</t>
  </si>
  <si>
    <t>Upravna enota Sežana</t>
  </si>
  <si>
    <t>Upravna enota Slovenj Gradec</t>
  </si>
  <si>
    <t>Upravna enota Slovenska Bistrica</t>
  </si>
  <si>
    <t>Upravna enota Slovenske Konjice</t>
  </si>
  <si>
    <t>Upravna enota Šentjur pri Celju</t>
  </si>
  <si>
    <t>Upravna enota Škofja Loka</t>
  </si>
  <si>
    <t>Upravna enota Šmarje pri Jelšah</t>
  </si>
  <si>
    <t>Upravna enota Tolmin</t>
  </si>
  <si>
    <t>Upravna enota Trbovlje</t>
  </si>
  <si>
    <t>Upravna enota Trebnje</t>
  </si>
  <si>
    <t>Upravna enota Tržič</t>
  </si>
  <si>
    <t>Upravna enota Velenje</t>
  </si>
  <si>
    <t>Upravna enota Vrhnika</t>
  </si>
  <si>
    <t>Upravna enota Zagorje ob Savi</t>
  </si>
  <si>
    <t>Upravna enota Žalec</t>
  </si>
  <si>
    <t>Leto</t>
  </si>
  <si>
    <t>Način plačila</t>
  </si>
  <si>
    <t>Vrednost v EUR</t>
  </si>
  <si>
    <t>Izdanih računov</t>
  </si>
  <si>
    <t>Skupaj v letu v EUR</t>
  </si>
  <si>
    <t>Delež v %</t>
  </si>
  <si>
    <t>Gotovina</t>
  </si>
  <si>
    <t>Plačilna kartica</t>
  </si>
  <si>
    <t>Plačilni nalog</t>
  </si>
  <si>
    <t>Št. potencialnih uporabnikov</t>
  </si>
  <si>
    <t>Mesec</t>
  </si>
  <si>
    <t>Št. izdanih računov</t>
  </si>
  <si>
    <t>Podatki o obsegu uporabe obstoječega sistema MPZT</t>
  </si>
  <si>
    <t>Skupaj</t>
  </si>
  <si>
    <t>Vzpostavitev, uvedba in vzdrževanje informacijskega sistema za blagajniško, finančno in materialno poslovanje</t>
  </si>
  <si>
    <t>Naročnik:</t>
  </si>
  <si>
    <t>Ministrstvo za javno upravo</t>
  </si>
  <si>
    <t>Datum verzije:</t>
  </si>
  <si>
    <t>Avtor</t>
  </si>
  <si>
    <t>Priloga 2</t>
  </si>
  <si>
    <t>Letni obseg blagajniškega poslovanja glede na način plačila</t>
  </si>
  <si>
    <t>Število končnih uporabnikov po organih</t>
  </si>
  <si>
    <t>Ministrstvo za pravosodje</t>
  </si>
  <si>
    <t>Delovno sodišče v Celju</t>
  </si>
  <si>
    <t>Delovno sodišče v Kopru</t>
  </si>
  <si>
    <t>Delovno sodišče v Ljubljani</t>
  </si>
  <si>
    <t>Delovno sodišče v MB</t>
  </si>
  <si>
    <t>Okrožno sodišče na Ptuju</t>
  </si>
  <si>
    <t>Okrožno sodišče v Celju</t>
  </si>
  <si>
    <t>Okrožno sodišče v Kopru</t>
  </si>
  <si>
    <t>Okrožno sodišče v Kranju</t>
  </si>
  <si>
    <t>Okrožno sodišče v Krškem</t>
  </si>
  <si>
    <t>Okrožno sodišče v Ljubljani</t>
  </si>
  <si>
    <t>Okrožno sodišče v Mariboru</t>
  </si>
  <si>
    <t>Okrožno sodišče v Murski Soboti</t>
  </si>
  <si>
    <t>Okrožno sodišče v Novem mestu</t>
  </si>
  <si>
    <t>Okrožno sodišče v Novi Gorici</t>
  </si>
  <si>
    <t>Okrožno sodišče v Slovenj Gradcu</t>
  </si>
  <si>
    <t>Višje sodišče v Kopru</t>
  </si>
  <si>
    <t>Upravno sodišče RS</t>
  </si>
  <si>
    <t>Vrednost in število izdanih računov po mesecih za leto 2018</t>
  </si>
  <si>
    <t>GURS GLAVNI URAD - Finančna služba</t>
  </si>
  <si>
    <t>GURS GLAVNI URAD - Geoinformacijski center</t>
  </si>
  <si>
    <t>GURS CELJE</t>
  </si>
  <si>
    <t>GURS CELJE - Slovenske Konjice</t>
  </si>
  <si>
    <t>GURS CELJE - Šentjur pri Celju</t>
  </si>
  <si>
    <t>GURS CELJE - Šmarje pri Jelšah</t>
  </si>
  <si>
    <t>GURS KOPER</t>
  </si>
  <si>
    <t>GURS KOPER - Postojna</t>
  </si>
  <si>
    <t>GURS KOPER - Sežana</t>
  </si>
  <si>
    <t>GURS KRANJ</t>
  </si>
  <si>
    <t>GURS KRANJ - Radovljica</t>
  </si>
  <si>
    <t>GURS KRANJ - Škofja Loka</t>
  </si>
  <si>
    <t>GURS LJUBLJANA</t>
  </si>
  <si>
    <t>GURS LJUBLJANA - Domžale</t>
  </si>
  <si>
    <t>GURS LJUBLJANA - Domžale/Kamnik</t>
  </si>
  <si>
    <t>GURS LJUBLJANA - Grosuplje</t>
  </si>
  <si>
    <t>GURS LJUBLJANA - Kočevje</t>
  </si>
  <si>
    <t>GURS LJUBLJANA - Litija</t>
  </si>
  <si>
    <t>GURS LJUBLJANA - Logatec (Cerknica)</t>
  </si>
  <si>
    <t>GURS LJUBLJANA - Logatec</t>
  </si>
  <si>
    <t>GURS LJUBLJANA - Trbovlje</t>
  </si>
  <si>
    <t>GURS MARIBOR</t>
  </si>
  <si>
    <t>GURS MARIBOR - Slovenska Bistrica</t>
  </si>
  <si>
    <t>GURS MURSKA SOBOTA</t>
  </si>
  <si>
    <t>GURS MURSKA SOBOTA - Gornja Radgona</t>
  </si>
  <si>
    <t>GURS MURSKA SOBOTA - Lendava</t>
  </si>
  <si>
    <t>GURS MURSKA SOBOTA - Ljutomer</t>
  </si>
  <si>
    <t>GURS NOVA GORICA</t>
  </si>
  <si>
    <t>GURS NOVA GORICA - Ajdovščina</t>
  </si>
  <si>
    <t>GURS NOVA GORICA - Idrija</t>
  </si>
  <si>
    <t>GURS NOVA GORICA - Tolmin</t>
  </si>
  <si>
    <t>GURS NOVO MESTO</t>
  </si>
  <si>
    <t>GURS NOVO MESTO - Črnomelj</t>
  </si>
  <si>
    <t>GURS PTUJ</t>
  </si>
  <si>
    <t>GURS PTUJ - Ormož</t>
  </si>
  <si>
    <t>GURS SEVNICA</t>
  </si>
  <si>
    <t>GURS SEVNICA - Brežice</t>
  </si>
  <si>
    <t>GURS SEVNICA - Krško</t>
  </si>
  <si>
    <t>GURS SLOVENJ GRADEC</t>
  </si>
  <si>
    <t>GURS VELENJE</t>
  </si>
  <si>
    <t>GURS VELENJE - Mozirje</t>
  </si>
  <si>
    <t>GURS VELENJE - Žalec</t>
  </si>
  <si>
    <t>Javno naročilo z oznako:
ODBLAG-29/2022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</si>
</sst>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libri"/>
      <family val="2"/>
      <charset val="238"/>
    </font>
    <font>
      <sz val="13"/>
      <color indexed="56"/>
      <name val="Calibri"/>
      <family val="2"/>
      <charset val="238"/>
    </font>
    <font>
      <sz val="9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2EFDA"/>
        <bgColor rgb="FF00000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8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5" xfId="0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4" fillId="0" borderId="0" xfId="0" applyFont="1"/>
    <xf numFmtId="0" fontId="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6" fillId="0" borderId="1" xfId="1" applyFont="1" applyBorder="1" applyAlignment="1">
      <alignment horizontal="right" vertical="center" wrapText="1"/>
    </xf>
    <xf numFmtId="0" fontId="16" fillId="0" borderId="1" xfId="1" applyFont="1" applyBorder="1" applyAlignment="1">
      <alignment horizontal="center" vertical="top" wrapText="1"/>
    </xf>
    <xf numFmtId="14" fontId="16" fillId="0" borderId="1" xfId="1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4" fontId="0" fillId="0" borderId="1" xfId="0" applyNumberFormat="1" applyFont="1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right"/>
    </xf>
    <xf numFmtId="4" fontId="0" fillId="0" borderId="3" xfId="0" applyNumberFormat="1" applyFont="1" applyFill="1" applyBorder="1" applyAlignment="1">
      <alignment horizontal="right"/>
    </xf>
    <xf numFmtId="4" fontId="0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left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14" fontId="0" fillId="0" borderId="8" xfId="0" applyNumberFormat="1" applyFont="1" applyBorder="1"/>
    <xf numFmtId="3" fontId="0" fillId="0" borderId="9" xfId="0" applyNumberFormat="1" applyFont="1" applyBorder="1"/>
    <xf numFmtId="14" fontId="0" fillId="0" borderId="10" xfId="0" applyNumberFormat="1" applyFont="1" applyBorder="1"/>
    <xf numFmtId="4" fontId="0" fillId="0" borderId="18" xfId="0" applyNumberFormat="1" applyFont="1" applyFill="1" applyBorder="1" applyAlignment="1">
      <alignment horizontal="center"/>
    </xf>
    <xf numFmtId="3" fontId="0" fillId="0" borderId="11" xfId="0" applyNumberFormat="1" applyFont="1" applyBorder="1"/>
    <xf numFmtId="14" fontId="0" fillId="0" borderId="15" xfId="0" applyNumberFormat="1" applyFont="1" applyBorder="1"/>
    <xf numFmtId="4" fontId="0" fillId="0" borderId="2" xfId="0" applyNumberFormat="1" applyFont="1" applyFill="1" applyBorder="1" applyAlignment="1">
      <alignment horizontal="center"/>
    </xf>
    <xf numFmtId="3" fontId="0" fillId="0" borderId="16" xfId="0" applyNumberFormat="1" applyFont="1" applyBorder="1"/>
    <xf numFmtId="1" fontId="0" fillId="0" borderId="22" xfId="0" applyNumberFormat="1" applyFont="1" applyFill="1" applyBorder="1" applyAlignment="1">
      <alignment horizontal="center"/>
    </xf>
    <xf numFmtId="1" fontId="0" fillId="0" borderId="24" xfId="0" applyNumberFormat="1" applyFont="1" applyFill="1" applyBorder="1" applyAlignment="1">
      <alignment horizontal="center"/>
    </xf>
    <xf numFmtId="1" fontId="0" fillId="0" borderId="17" xfId="0" applyNumberFormat="1" applyFont="1" applyFill="1" applyBorder="1" applyAlignment="1">
      <alignment horizontal="center"/>
    </xf>
    <xf numFmtId="0" fontId="0" fillId="0" borderId="25" xfId="0" applyFont="1" applyFill="1" applyBorder="1"/>
    <xf numFmtId="4" fontId="0" fillId="0" borderId="26" xfId="0" applyNumberFormat="1" applyFont="1" applyFill="1" applyBorder="1" applyAlignment="1">
      <alignment horizontal="right"/>
    </xf>
    <xf numFmtId="3" fontId="4" fillId="0" borderId="26" xfId="0" applyNumberFormat="1" applyFont="1" applyFill="1" applyBorder="1" applyAlignment="1">
      <alignment horizontal="right"/>
    </xf>
    <xf numFmtId="1" fontId="5" fillId="0" borderId="19" xfId="0" applyNumberFormat="1" applyFont="1" applyFill="1" applyBorder="1" applyAlignment="1">
      <alignment horizontal="center"/>
    </xf>
    <xf numFmtId="0" fontId="5" fillId="0" borderId="27" xfId="0" applyFont="1" applyFill="1" applyBorder="1"/>
    <xf numFmtId="0" fontId="5" fillId="0" borderId="20" xfId="0" applyFont="1" applyFill="1" applyBorder="1" applyAlignment="1">
      <alignment horizontal="right"/>
    </xf>
    <xf numFmtId="4" fontId="5" fillId="0" borderId="20" xfId="0" applyNumberFormat="1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2" fontId="7" fillId="0" borderId="21" xfId="0" applyNumberFormat="1" applyFont="1" applyFill="1" applyBorder="1" applyAlignment="1">
      <alignment horizontal="center"/>
    </xf>
    <xf numFmtId="9" fontId="4" fillId="0" borderId="23" xfId="2" applyFont="1" applyFill="1" applyBorder="1" applyAlignment="1">
      <alignment horizontal="center"/>
    </xf>
    <xf numFmtId="9" fontId="4" fillId="0" borderId="16" xfId="2" applyFont="1" applyFill="1" applyBorder="1" applyAlignment="1">
      <alignment horizontal="center"/>
    </xf>
    <xf numFmtId="9" fontId="4" fillId="0" borderId="14" xfId="2" applyFont="1" applyFill="1" applyBorder="1" applyAlignment="1">
      <alignment horizontal="center"/>
    </xf>
    <xf numFmtId="0" fontId="8" fillId="0" borderId="19" xfId="0" applyFont="1" applyFill="1" applyBorder="1"/>
    <xf numFmtId="0" fontId="8" fillId="0" borderId="20" xfId="0" applyFont="1" applyFill="1" applyBorder="1" applyAlignment="1">
      <alignment horizontal="center"/>
    </xf>
    <xf numFmtId="0" fontId="8" fillId="0" borderId="21" xfId="0" applyFont="1" applyFill="1" applyBorder="1"/>
    <xf numFmtId="0" fontId="3" fillId="0" borderId="24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8" fillId="0" borderId="29" xfId="0" applyFont="1" applyBorder="1" applyAlignment="1">
      <alignment horizontal="center"/>
    </xf>
    <xf numFmtId="4" fontId="0" fillId="0" borderId="4" xfId="0" applyNumberFormat="1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4" fontId="0" fillId="0" borderId="26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0" fontId="19" fillId="0" borderId="0" xfId="0" applyFont="1" applyBorder="1"/>
    <xf numFmtId="0" fontId="19" fillId="3" borderId="0" xfId="0" applyFont="1" applyFill="1" applyBorder="1"/>
    <xf numFmtId="0" fontId="3" fillId="0" borderId="3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</cellXfs>
  <cellStyles count="3">
    <cellStyle name="Navadno" xfId="0" builtinId="0"/>
    <cellStyle name="Navadno 2" xfId="1" xr:uid="{00000000-0005-0000-0000-000001000000}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119742</xdr:colOff>
      <xdr:row>2</xdr:row>
      <xdr:rowOff>13608</xdr:rowOff>
    </xdr:from>
    <xdr:to>
      <xdr:col>2</xdr:col>
      <xdr:colOff>1578429</xdr:colOff>
      <xdr:row>3</xdr:row>
      <xdr:rowOff>120028</xdr:rowOff>
    </xdr:to>
    <xdr:pic>
      <xdr:nvPicPr>
        <xdr:cNvPr id="2" name="Slika 3" descr="MJU">
          <a:extLst>
            <a:ext uri="{FF2B5EF4-FFF2-40B4-BE49-F238E27FC236}">
              <a16:creationId xmlns:a16="http://schemas.microsoft.com/office/drawing/2014/main" id="{E2C73608-A2E1-4D26-98DF-444AEF37A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742" y="394608"/>
          <a:ext cx="2392137" cy="296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2"/>
  <sheetViews>
    <sheetView topLeftCell="A13" zoomScale="150" zoomScaleNormal="150" workbookViewId="0">
      <selection activeCell="C20" sqref="C20"/>
    </sheetView>
  </sheetViews>
  <sheetFormatPr defaultColWidth="9.140625" defaultRowHeight="15" x14ac:dyDescent="0.25"/>
  <cols>
    <col min="1" max="1" width="2" customWidth="1"/>
    <col min="2" max="2" width="12" bestFit="1" customWidth="1"/>
    <col min="3" max="3" width="63.28515625" customWidth="1"/>
    <col min="4" max="4" width="30.140625" customWidth="1"/>
  </cols>
  <sheetData>
    <row r="1" spans="2:5" x14ac:dyDescent="0.25">
      <c r="B1" s="12"/>
    </row>
    <row r="2" spans="2:5" x14ac:dyDescent="0.25">
      <c r="D2" s="12"/>
    </row>
    <row r="4" spans="2:5" x14ac:dyDescent="0.25">
      <c r="B4" s="13"/>
    </row>
    <row r="5" spans="2:5" x14ac:dyDescent="0.25">
      <c r="B5" s="13"/>
    </row>
    <row r="8" spans="2:5" ht="18.75" x14ac:dyDescent="0.3">
      <c r="D8" s="14"/>
    </row>
    <row r="9" spans="2:5" ht="18.75" x14ac:dyDescent="0.3">
      <c r="D9" s="14"/>
      <c r="E9" s="14"/>
    </row>
    <row r="10" spans="2:5" x14ac:dyDescent="0.25">
      <c r="C10" s="15"/>
      <c r="D10" s="16"/>
    </row>
    <row r="11" spans="2:5" ht="23.25" x14ac:dyDescent="0.25">
      <c r="C11" s="17" t="s">
        <v>75</v>
      </c>
    </row>
    <row r="12" spans="2:5" ht="34.5" x14ac:dyDescent="0.3">
      <c r="C12" s="18" t="s">
        <v>77</v>
      </c>
    </row>
    <row r="14" spans="2:5" x14ac:dyDescent="0.25">
      <c r="B14" s="19" t="s">
        <v>78</v>
      </c>
      <c r="C14" s="20" t="s">
        <v>79</v>
      </c>
    </row>
    <row r="15" spans="2:5" x14ac:dyDescent="0.25">
      <c r="B15" s="19" t="s">
        <v>80</v>
      </c>
      <c r="C15" s="21">
        <v>44720</v>
      </c>
    </row>
    <row r="16" spans="2:5" x14ac:dyDescent="0.25">
      <c r="B16" s="19" t="s">
        <v>81</v>
      </c>
      <c r="C16" s="20" t="s">
        <v>79</v>
      </c>
    </row>
    <row r="20" spans="3:3" ht="31.5" x14ac:dyDescent="0.25">
      <c r="C20" s="22" t="s">
        <v>146</v>
      </c>
    </row>
    <row r="22" spans="3:3" x14ac:dyDescent="0.25">
      <c r="C22" s="11" t="s">
        <v>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0"/>
  <sheetViews>
    <sheetView tabSelected="1" zoomScale="140" zoomScaleNormal="140" workbookViewId="0">
      <selection activeCell="D103" sqref="D103"/>
    </sheetView>
  </sheetViews>
  <sheetFormatPr defaultColWidth="9.140625" defaultRowHeight="15" x14ac:dyDescent="0.25"/>
  <cols>
    <col min="1" max="1" width="42.140625" style="1" customWidth="1"/>
    <col min="2" max="2" width="16.28515625" style="1" customWidth="1"/>
    <col min="3" max="3" width="14.7109375" style="26" bestFit="1" customWidth="1"/>
    <col min="4" max="4" width="15" style="2" bestFit="1" customWidth="1"/>
    <col min="5" max="5" width="18" style="2" bestFit="1" customWidth="1"/>
    <col min="6" max="6" width="9.42578125" style="2" bestFit="1" customWidth="1"/>
    <col min="7" max="7" width="3.140625" style="2" customWidth="1"/>
    <col min="8" max="8" width="11.140625" style="2" customWidth="1"/>
    <col min="9" max="9" width="14.5703125" style="1" bestFit="1" customWidth="1"/>
    <col min="10" max="10" width="17.85546875" style="2" customWidth="1"/>
    <col min="11" max="16384" width="9.140625" style="2"/>
  </cols>
  <sheetData>
    <row r="1" spans="1:10" s="10" customFormat="1" ht="23.25" x14ac:dyDescent="0.35">
      <c r="A1" s="4" t="s">
        <v>75</v>
      </c>
      <c r="C1" s="26"/>
    </row>
    <row r="2" spans="1:10" s="10" customFormat="1" ht="23.25" x14ac:dyDescent="0.35">
      <c r="A2" s="4"/>
      <c r="C2" s="26"/>
    </row>
    <row r="3" spans="1:10" ht="18.75" x14ac:dyDescent="0.3">
      <c r="A3" s="32" t="s">
        <v>83</v>
      </c>
      <c r="H3" s="31" t="s">
        <v>103</v>
      </c>
    </row>
    <row r="4" spans="1:10" ht="15.75" thickBot="1" x14ac:dyDescent="0.3">
      <c r="H4" s="30"/>
    </row>
    <row r="5" spans="1:10" s="7" customFormat="1" ht="15.75" thickBot="1" x14ac:dyDescent="0.3">
      <c r="A5" s="61" t="s">
        <v>63</v>
      </c>
      <c r="B5" s="62" t="s">
        <v>64</v>
      </c>
      <c r="C5" s="63" t="s">
        <v>65</v>
      </c>
      <c r="D5" s="64" t="s">
        <v>66</v>
      </c>
      <c r="E5" s="65" t="s">
        <v>67</v>
      </c>
      <c r="F5" s="66" t="s">
        <v>68</v>
      </c>
      <c r="H5" s="70" t="s">
        <v>73</v>
      </c>
      <c r="I5" s="71" t="s">
        <v>65</v>
      </c>
      <c r="J5" s="72" t="s">
        <v>74</v>
      </c>
    </row>
    <row r="6" spans="1:10" x14ac:dyDescent="0.25">
      <c r="A6" s="55">
        <v>2014</v>
      </c>
      <c r="B6" s="5" t="s">
        <v>69</v>
      </c>
      <c r="C6" s="27">
        <v>21765081.690000001</v>
      </c>
      <c r="D6" s="24">
        <v>838304</v>
      </c>
      <c r="E6" s="77">
        <f>C6 +C7 + C8</f>
        <v>27797742.059999999</v>
      </c>
      <c r="F6" s="67">
        <f xml:space="preserve"> C6/E6</f>
        <v>0.78298020188190787</v>
      </c>
      <c r="H6" s="52">
        <v>43101</v>
      </c>
      <c r="I6" s="53">
        <v>2451569.73</v>
      </c>
      <c r="J6" s="54">
        <v>85187</v>
      </c>
    </row>
    <row r="7" spans="1:10" x14ac:dyDescent="0.25">
      <c r="A7" s="55">
        <v>2014</v>
      </c>
      <c r="B7" s="5" t="s">
        <v>70</v>
      </c>
      <c r="C7" s="27">
        <v>5445947.8099999996</v>
      </c>
      <c r="D7" s="24">
        <v>143029</v>
      </c>
      <c r="E7" s="77"/>
      <c r="F7" s="67">
        <f>C7 / E6</f>
        <v>0.19591331548602764</v>
      </c>
      <c r="H7" s="47">
        <v>43132</v>
      </c>
      <c r="I7" s="23">
        <v>2168167.4300000002</v>
      </c>
      <c r="J7" s="48">
        <v>74555</v>
      </c>
    </row>
    <row r="8" spans="1:10" x14ac:dyDescent="0.25">
      <c r="A8" s="56">
        <v>2014</v>
      </c>
      <c r="B8" s="6" t="s">
        <v>71</v>
      </c>
      <c r="C8" s="28">
        <v>586712.56000000006</v>
      </c>
      <c r="D8" s="25">
        <v>7006</v>
      </c>
      <c r="E8" s="79"/>
      <c r="F8" s="68">
        <f>C8 / E6</f>
        <v>2.1106482632064546E-2</v>
      </c>
      <c r="H8" s="47">
        <v>43160</v>
      </c>
      <c r="I8" s="23">
        <v>2615458</v>
      </c>
      <c r="J8" s="48">
        <v>90286</v>
      </c>
    </row>
    <row r="9" spans="1:10" x14ac:dyDescent="0.25">
      <c r="A9" s="55">
        <v>2015</v>
      </c>
      <c r="B9" s="5" t="s">
        <v>69</v>
      </c>
      <c r="C9" s="27">
        <v>20571565.920000002</v>
      </c>
      <c r="D9" s="24">
        <v>779225</v>
      </c>
      <c r="E9" s="76">
        <f>C9 + C10 + C11</f>
        <v>26771678.070000004</v>
      </c>
      <c r="F9" s="67">
        <f xml:space="preserve"> C9 / E9</f>
        <v>0.76840778774537233</v>
      </c>
      <c r="H9" s="47">
        <v>43191</v>
      </c>
      <c r="I9" s="23">
        <v>2640129.12</v>
      </c>
      <c r="J9" s="48">
        <v>91093</v>
      </c>
    </row>
    <row r="10" spans="1:10" x14ac:dyDescent="0.25">
      <c r="A10" s="55">
        <v>2015</v>
      </c>
      <c r="B10" s="5" t="s">
        <v>70</v>
      </c>
      <c r="C10" s="27">
        <v>5519670.2300000004</v>
      </c>
      <c r="D10" s="24">
        <v>143662</v>
      </c>
      <c r="E10" s="77"/>
      <c r="F10" s="67">
        <f xml:space="preserve"> C10 / E9</f>
        <v>0.20617572852802499</v>
      </c>
      <c r="H10" s="47">
        <v>43221</v>
      </c>
      <c r="I10" s="23">
        <v>2902000.18</v>
      </c>
      <c r="J10" s="48">
        <v>101988</v>
      </c>
    </row>
    <row r="11" spans="1:10" x14ac:dyDescent="0.25">
      <c r="A11" s="56">
        <v>2015</v>
      </c>
      <c r="B11" s="6" t="s">
        <v>71</v>
      </c>
      <c r="C11" s="28">
        <v>680441.92</v>
      </c>
      <c r="D11" s="25">
        <v>8096</v>
      </c>
      <c r="E11" s="79"/>
      <c r="F11" s="68">
        <f xml:space="preserve"> C11 / E9</f>
        <v>2.5416483726602646E-2</v>
      </c>
      <c r="H11" s="47">
        <v>43252</v>
      </c>
      <c r="I11" s="23">
        <v>2963359.87</v>
      </c>
      <c r="J11" s="48">
        <v>106710</v>
      </c>
    </row>
    <row r="12" spans="1:10" x14ac:dyDescent="0.25">
      <c r="A12" s="55">
        <v>2016</v>
      </c>
      <c r="B12" s="5" t="s">
        <v>69</v>
      </c>
      <c r="C12" s="27">
        <v>20958097.079999998</v>
      </c>
      <c r="D12" s="24">
        <v>857750</v>
      </c>
      <c r="E12" s="76">
        <f>C12 + C13 +C14</f>
        <v>27773460.799999997</v>
      </c>
      <c r="F12" s="67">
        <f xml:space="preserve"> C12 / E12</f>
        <v>0.75460876953440392</v>
      </c>
      <c r="H12" s="47">
        <v>43282</v>
      </c>
      <c r="I12" s="23">
        <v>2909542.63</v>
      </c>
      <c r="J12" s="48">
        <v>106038</v>
      </c>
    </row>
    <row r="13" spans="1:10" x14ac:dyDescent="0.25">
      <c r="A13" s="55">
        <v>2016</v>
      </c>
      <c r="B13" s="5" t="s">
        <v>70</v>
      </c>
      <c r="C13" s="27">
        <v>6186042.8600000003</v>
      </c>
      <c r="D13" s="24">
        <v>173928</v>
      </c>
      <c r="E13" s="77"/>
      <c r="F13" s="67">
        <f xml:space="preserve"> C13 / E12</f>
        <v>0.22273215803195837</v>
      </c>
      <c r="H13" s="47">
        <v>43313</v>
      </c>
      <c r="I13" s="23">
        <v>2503043.4300000002</v>
      </c>
      <c r="J13" s="48">
        <v>92498</v>
      </c>
    </row>
    <row r="14" spans="1:10" x14ac:dyDescent="0.25">
      <c r="A14" s="56">
        <v>2016</v>
      </c>
      <c r="B14" s="6" t="s">
        <v>71</v>
      </c>
      <c r="C14" s="28">
        <v>629320.86</v>
      </c>
      <c r="D14" s="25">
        <v>8581</v>
      </c>
      <c r="E14" s="79"/>
      <c r="F14" s="68">
        <f xml:space="preserve"> C14 / E12</f>
        <v>2.2659072433637802E-2</v>
      </c>
      <c r="H14" s="47">
        <v>43344</v>
      </c>
      <c r="I14" s="23">
        <v>2534385.81</v>
      </c>
      <c r="J14" s="48">
        <v>90470</v>
      </c>
    </row>
    <row r="15" spans="1:10" x14ac:dyDescent="0.25">
      <c r="A15" s="55">
        <v>2017</v>
      </c>
      <c r="B15" s="5" t="s">
        <v>69</v>
      </c>
      <c r="C15" s="27">
        <v>21243618.760000002</v>
      </c>
      <c r="D15" s="24">
        <v>874858</v>
      </c>
      <c r="E15" s="76">
        <f>C15 + C16 + C17</f>
        <v>29477125.370000001</v>
      </c>
      <c r="F15" s="67">
        <f>C15/E15</f>
        <v>0.72068149432306738</v>
      </c>
      <c r="H15" s="47">
        <v>43374</v>
      </c>
      <c r="I15" s="23">
        <v>2737484.29</v>
      </c>
      <c r="J15" s="48">
        <v>95440</v>
      </c>
    </row>
    <row r="16" spans="1:10" x14ac:dyDescent="0.25">
      <c r="A16" s="55">
        <v>2017</v>
      </c>
      <c r="B16" s="5" t="s">
        <v>70</v>
      </c>
      <c r="C16" s="27">
        <v>7407715.0599999996</v>
      </c>
      <c r="D16" s="24">
        <v>217766</v>
      </c>
      <c r="E16" s="77"/>
      <c r="F16" s="67">
        <f>C16/E15</f>
        <v>0.25130384890037871</v>
      </c>
      <c r="H16" s="47">
        <v>43405</v>
      </c>
      <c r="I16" s="23">
        <v>2393844.87</v>
      </c>
      <c r="J16" s="48">
        <v>83259</v>
      </c>
    </row>
    <row r="17" spans="1:10" ht="15.75" thickBot="1" x14ac:dyDescent="0.3">
      <c r="A17" s="56">
        <v>2017</v>
      </c>
      <c r="B17" s="6" t="s">
        <v>71</v>
      </c>
      <c r="C17" s="28">
        <v>825791.55</v>
      </c>
      <c r="D17" s="25">
        <v>9848</v>
      </c>
      <c r="E17" s="79"/>
      <c r="F17" s="68">
        <f>C17/E15</f>
        <v>2.8014656776553921E-2</v>
      </c>
      <c r="H17" s="49">
        <v>43435</v>
      </c>
      <c r="I17" s="50">
        <v>2066675.65</v>
      </c>
      <c r="J17" s="51">
        <v>70007</v>
      </c>
    </row>
    <row r="18" spans="1:10" x14ac:dyDescent="0.25">
      <c r="A18" s="55">
        <v>2018</v>
      </c>
      <c r="B18" s="5" t="s">
        <v>69</v>
      </c>
      <c r="C18" s="27">
        <v>20672763.920000002</v>
      </c>
      <c r="D18" s="24">
        <v>820382</v>
      </c>
      <c r="E18" s="76">
        <f>C18 + C19 + C20</f>
        <v>30885661.010000002</v>
      </c>
      <c r="F18" s="67">
        <f>C18/E18</f>
        <v>0.66933208628129015</v>
      </c>
    </row>
    <row r="19" spans="1:10" x14ac:dyDescent="0.25">
      <c r="A19" s="55">
        <v>2018</v>
      </c>
      <c r="B19" s="5" t="s">
        <v>70</v>
      </c>
      <c r="C19" s="27">
        <v>9185030.6799999997</v>
      </c>
      <c r="D19" s="24">
        <v>254865</v>
      </c>
      <c r="E19" s="77"/>
      <c r="F19" s="67">
        <f>C19/E18</f>
        <v>0.2973881853144123</v>
      </c>
    </row>
    <row r="20" spans="1:10" x14ac:dyDescent="0.25">
      <c r="A20" s="56">
        <v>2018</v>
      </c>
      <c r="B20" s="6" t="s">
        <v>71</v>
      </c>
      <c r="C20" s="28">
        <v>1027866.41</v>
      </c>
      <c r="D20" s="25">
        <v>12284</v>
      </c>
      <c r="E20" s="79"/>
      <c r="F20" s="68">
        <f>C20/E18</f>
        <v>3.3279728404297472E-2</v>
      </c>
    </row>
    <row r="21" spans="1:10" x14ac:dyDescent="0.25">
      <c r="A21" s="55">
        <v>2019</v>
      </c>
      <c r="B21" s="5" t="s">
        <v>69</v>
      </c>
      <c r="C21" s="27">
        <v>18068911.760000002</v>
      </c>
      <c r="D21" s="24">
        <v>705668</v>
      </c>
      <c r="E21" s="76">
        <f>C21 + C22 +C23</f>
        <v>28612379.210000001</v>
      </c>
      <c r="F21" s="67">
        <f>C21/E21</f>
        <v>0.63150679037851332</v>
      </c>
    </row>
    <row r="22" spans="1:10" x14ac:dyDescent="0.25">
      <c r="A22" s="55">
        <v>2019</v>
      </c>
      <c r="B22" s="5" t="s">
        <v>70</v>
      </c>
      <c r="C22" s="27">
        <v>9584967.9900000002</v>
      </c>
      <c r="D22" s="24">
        <v>269365</v>
      </c>
      <c r="E22" s="77"/>
      <c r="F22" s="67">
        <f>C22/E21</f>
        <v>0.33499374238162138</v>
      </c>
    </row>
    <row r="23" spans="1:10" ht="15.75" thickBot="1" x14ac:dyDescent="0.3">
      <c r="A23" s="57">
        <v>2019</v>
      </c>
      <c r="B23" s="58" t="s">
        <v>71</v>
      </c>
      <c r="C23" s="59">
        <v>958499.46</v>
      </c>
      <c r="D23" s="60">
        <v>11342</v>
      </c>
      <c r="E23" s="78"/>
      <c r="F23" s="69">
        <f>C23/E21</f>
        <v>3.3499467239865369E-2</v>
      </c>
    </row>
    <row r="24" spans="1:10" ht="38.25" customHeight="1" x14ac:dyDescent="0.25">
      <c r="A24" s="3"/>
      <c r="B24" s="3"/>
      <c r="F24" s="9"/>
    </row>
    <row r="25" spans="1:10" ht="18.75" x14ac:dyDescent="0.3">
      <c r="A25" s="32" t="s">
        <v>84</v>
      </c>
      <c r="B25" s="3"/>
      <c r="F25" s="9"/>
    </row>
    <row r="26" spans="1:10" ht="15.75" thickBot="1" x14ac:dyDescent="0.3"/>
    <row r="27" spans="1:10" s="7" customFormat="1" ht="30.75" thickBot="1" x14ac:dyDescent="0.3">
      <c r="A27" s="37" t="s">
        <v>0</v>
      </c>
      <c r="B27" s="38" t="s">
        <v>72</v>
      </c>
      <c r="C27" s="29"/>
      <c r="I27" s="8"/>
    </row>
    <row r="28" spans="1:10" x14ac:dyDescent="0.25">
      <c r="A28" s="39" t="s">
        <v>1</v>
      </c>
      <c r="B28" s="40">
        <v>7</v>
      </c>
    </row>
    <row r="29" spans="1:10" x14ac:dyDescent="0.25">
      <c r="A29" s="33" t="s">
        <v>2</v>
      </c>
      <c r="B29" s="34">
        <v>18</v>
      </c>
    </row>
    <row r="30" spans="1:10" x14ac:dyDescent="0.25">
      <c r="A30" s="33" t="s">
        <v>85</v>
      </c>
      <c r="B30" s="34">
        <v>8</v>
      </c>
    </row>
    <row r="31" spans="1:10" x14ac:dyDescent="0.25">
      <c r="A31" s="33" t="s">
        <v>3</v>
      </c>
      <c r="B31" s="34">
        <v>13</v>
      </c>
    </row>
    <row r="32" spans="1:10" ht="15.75" thickBot="1" x14ac:dyDescent="0.3">
      <c r="A32" s="41" t="s">
        <v>4</v>
      </c>
      <c r="B32" s="42">
        <v>6</v>
      </c>
    </row>
    <row r="33" spans="1:2" x14ac:dyDescent="0.25">
      <c r="A33" s="43" t="s">
        <v>86</v>
      </c>
      <c r="B33" s="44">
        <v>8</v>
      </c>
    </row>
    <row r="34" spans="1:2" x14ac:dyDescent="0.25">
      <c r="A34" s="35" t="s">
        <v>87</v>
      </c>
      <c r="B34" s="36">
        <v>14</v>
      </c>
    </row>
    <row r="35" spans="1:2" x14ac:dyDescent="0.25">
      <c r="A35" s="35" t="s">
        <v>88</v>
      </c>
      <c r="B35" s="36">
        <v>9</v>
      </c>
    </row>
    <row r="36" spans="1:2" x14ac:dyDescent="0.25">
      <c r="A36" s="35" t="s">
        <v>89</v>
      </c>
      <c r="B36" s="36">
        <v>5</v>
      </c>
    </row>
    <row r="37" spans="1:2" x14ac:dyDescent="0.25">
      <c r="A37" s="35" t="s">
        <v>90</v>
      </c>
      <c r="B37" s="36">
        <v>15</v>
      </c>
    </row>
    <row r="38" spans="1:2" x14ac:dyDescent="0.25">
      <c r="A38" s="35" t="s">
        <v>91</v>
      </c>
      <c r="B38" s="36">
        <v>124</v>
      </c>
    </row>
    <row r="39" spans="1:2" x14ac:dyDescent="0.25">
      <c r="A39" s="35" t="s">
        <v>92</v>
      </c>
      <c r="B39" s="36">
        <v>79</v>
      </c>
    </row>
    <row r="40" spans="1:2" x14ac:dyDescent="0.25">
      <c r="A40" s="35" t="s">
        <v>93</v>
      </c>
      <c r="B40" s="36">
        <v>26</v>
      </c>
    </row>
    <row r="41" spans="1:2" x14ac:dyDescent="0.25">
      <c r="A41" s="35" t="s">
        <v>94</v>
      </c>
      <c r="B41" s="36">
        <v>13</v>
      </c>
    </row>
    <row r="42" spans="1:2" x14ac:dyDescent="0.25">
      <c r="A42" s="35" t="s">
        <v>95</v>
      </c>
      <c r="B42" s="36">
        <v>51</v>
      </c>
    </row>
    <row r="43" spans="1:2" x14ac:dyDescent="0.25">
      <c r="A43" s="35" t="s">
        <v>96</v>
      </c>
      <c r="B43" s="36">
        <v>31</v>
      </c>
    </row>
    <row r="44" spans="1:2" x14ac:dyDescent="0.25">
      <c r="A44" s="35" t="s">
        <v>97</v>
      </c>
      <c r="B44" s="36">
        <v>85</v>
      </c>
    </row>
    <row r="45" spans="1:2" x14ac:dyDescent="0.25">
      <c r="A45" s="35" t="s">
        <v>98</v>
      </c>
      <c r="B45" s="36">
        <v>35</v>
      </c>
    </row>
    <row r="46" spans="1:2" x14ac:dyDescent="0.25">
      <c r="A46" s="35" t="s">
        <v>99</v>
      </c>
      <c r="B46" s="36">
        <v>28</v>
      </c>
    </row>
    <row r="47" spans="1:2" x14ac:dyDescent="0.25">
      <c r="A47" s="35" t="s">
        <v>100</v>
      </c>
      <c r="B47" s="36">
        <v>6</v>
      </c>
    </row>
    <row r="48" spans="1:2" x14ac:dyDescent="0.25">
      <c r="A48" s="35" t="s">
        <v>101</v>
      </c>
      <c r="B48" s="36">
        <v>7</v>
      </c>
    </row>
    <row r="49" spans="1:4" ht="15.75" thickBot="1" x14ac:dyDescent="0.3">
      <c r="A49" s="84" t="s">
        <v>102</v>
      </c>
      <c r="B49" s="82">
        <v>12</v>
      </c>
    </row>
    <row r="50" spans="1:4" x14ac:dyDescent="0.25">
      <c r="A50" s="39" t="s">
        <v>5</v>
      </c>
      <c r="B50" s="40">
        <v>30</v>
      </c>
      <c r="C50" s="80"/>
      <c r="D50" s="81"/>
    </row>
    <row r="51" spans="1:4" x14ac:dyDescent="0.25">
      <c r="A51" s="33" t="s">
        <v>6</v>
      </c>
      <c r="B51" s="34">
        <v>37</v>
      </c>
      <c r="C51" s="80"/>
      <c r="D51" s="81"/>
    </row>
    <row r="52" spans="1:4" x14ac:dyDescent="0.25">
      <c r="A52" s="33" t="s">
        <v>7</v>
      </c>
      <c r="B52" s="34">
        <v>83</v>
      </c>
      <c r="C52" s="80"/>
      <c r="D52" s="81"/>
    </row>
    <row r="53" spans="1:4" x14ac:dyDescent="0.25">
      <c r="A53" s="33" t="s">
        <v>8</v>
      </c>
      <c r="B53" s="34">
        <v>23</v>
      </c>
      <c r="C53" s="80"/>
      <c r="D53" s="81"/>
    </row>
    <row r="54" spans="1:4" x14ac:dyDescent="0.25">
      <c r="A54" s="33" t="s">
        <v>9</v>
      </c>
      <c r="B54" s="34">
        <v>29</v>
      </c>
      <c r="C54" s="80"/>
      <c r="D54" s="81"/>
    </row>
    <row r="55" spans="1:4" x14ac:dyDescent="0.25">
      <c r="A55" s="33" t="s">
        <v>10</v>
      </c>
      <c r="B55" s="34">
        <v>47</v>
      </c>
      <c r="C55" s="80"/>
      <c r="D55" s="81"/>
    </row>
    <row r="56" spans="1:4" x14ac:dyDescent="0.25">
      <c r="A56" s="33" t="s">
        <v>11</v>
      </c>
      <c r="B56" s="34">
        <v>16</v>
      </c>
      <c r="C56" s="80"/>
      <c r="D56" s="81"/>
    </row>
    <row r="57" spans="1:4" x14ac:dyDescent="0.25">
      <c r="A57" s="33" t="s">
        <v>12</v>
      </c>
      <c r="B57" s="34">
        <v>27</v>
      </c>
      <c r="C57" s="80"/>
      <c r="D57" s="81"/>
    </row>
    <row r="58" spans="1:4" x14ac:dyDescent="0.25">
      <c r="A58" s="33" t="s">
        <v>13</v>
      </c>
      <c r="B58" s="34">
        <v>39</v>
      </c>
      <c r="C58" s="80"/>
      <c r="D58" s="81"/>
    </row>
    <row r="59" spans="1:4" x14ac:dyDescent="0.25">
      <c r="A59" s="33" t="s">
        <v>14</v>
      </c>
      <c r="B59" s="34">
        <v>19</v>
      </c>
      <c r="C59" s="80"/>
      <c r="D59" s="81"/>
    </row>
    <row r="60" spans="1:4" x14ac:dyDescent="0.25">
      <c r="A60" s="33" t="s">
        <v>15</v>
      </c>
      <c r="B60" s="34">
        <v>19</v>
      </c>
      <c r="C60" s="80"/>
      <c r="D60" s="81"/>
    </row>
    <row r="61" spans="1:4" x14ac:dyDescent="0.25">
      <c r="A61" s="33" t="s">
        <v>16</v>
      </c>
      <c r="B61" s="34">
        <v>21</v>
      </c>
      <c r="C61" s="80"/>
      <c r="D61" s="81"/>
    </row>
    <row r="62" spans="1:4" x14ac:dyDescent="0.25">
      <c r="A62" s="33" t="s">
        <v>17</v>
      </c>
      <c r="B62" s="34">
        <v>31</v>
      </c>
      <c r="C62" s="80"/>
      <c r="D62" s="81"/>
    </row>
    <row r="63" spans="1:4" x14ac:dyDescent="0.25">
      <c r="A63" s="33" t="s">
        <v>18</v>
      </c>
      <c r="B63" s="34">
        <v>35</v>
      </c>
      <c r="C63" s="80"/>
      <c r="D63" s="81"/>
    </row>
    <row r="64" spans="1:4" x14ac:dyDescent="0.25">
      <c r="A64" s="33" t="s">
        <v>19</v>
      </c>
      <c r="B64" s="34">
        <v>33</v>
      </c>
      <c r="C64" s="80"/>
      <c r="D64" s="81"/>
    </row>
    <row r="65" spans="1:4" x14ac:dyDescent="0.25">
      <c r="A65" s="33" t="s">
        <v>20</v>
      </c>
      <c r="B65" s="34">
        <v>26</v>
      </c>
      <c r="C65" s="80"/>
      <c r="D65" s="81"/>
    </row>
    <row r="66" spans="1:4" x14ac:dyDescent="0.25">
      <c r="A66" s="33" t="s">
        <v>21</v>
      </c>
      <c r="B66" s="34">
        <v>63</v>
      </c>
      <c r="C66" s="80"/>
      <c r="D66" s="81"/>
    </row>
    <row r="67" spans="1:4" x14ac:dyDescent="0.25">
      <c r="A67" s="33" t="s">
        <v>22</v>
      </c>
      <c r="B67" s="34">
        <v>87</v>
      </c>
      <c r="C67" s="80"/>
      <c r="D67" s="81"/>
    </row>
    <row r="68" spans="1:4" x14ac:dyDescent="0.25">
      <c r="A68" s="33" t="s">
        <v>23</v>
      </c>
      <c r="B68" s="34">
        <v>35</v>
      </c>
      <c r="C68" s="80"/>
      <c r="D68" s="81"/>
    </row>
    <row r="69" spans="1:4" x14ac:dyDescent="0.25">
      <c r="A69" s="33" t="s">
        <v>24</v>
      </c>
      <c r="B69" s="34">
        <v>25</v>
      </c>
      <c r="C69" s="80"/>
      <c r="D69" s="81"/>
    </row>
    <row r="70" spans="1:4" x14ac:dyDescent="0.25">
      <c r="A70" s="33" t="s">
        <v>25</v>
      </c>
      <c r="B70" s="34">
        <v>24</v>
      </c>
      <c r="C70" s="80"/>
      <c r="D70" s="81"/>
    </row>
    <row r="71" spans="1:4" x14ac:dyDescent="0.25">
      <c r="A71" s="33" t="s">
        <v>26</v>
      </c>
      <c r="B71" s="34">
        <v>39</v>
      </c>
      <c r="C71" s="80"/>
      <c r="D71" s="81"/>
    </row>
    <row r="72" spans="1:4" x14ac:dyDescent="0.25">
      <c r="A72" s="33" t="s">
        <v>27</v>
      </c>
      <c r="B72" s="34">
        <v>26</v>
      </c>
      <c r="C72" s="80"/>
      <c r="D72" s="81"/>
    </row>
    <row r="73" spans="1:4" x14ac:dyDescent="0.25">
      <c r="A73" s="33" t="s">
        <v>28</v>
      </c>
      <c r="B73" s="34">
        <v>292</v>
      </c>
      <c r="C73" s="80"/>
      <c r="D73" s="81"/>
    </row>
    <row r="74" spans="1:4" x14ac:dyDescent="0.25">
      <c r="A74" s="33" t="s">
        <v>29</v>
      </c>
      <c r="B74" s="34">
        <v>24</v>
      </c>
      <c r="C74" s="80"/>
      <c r="D74" s="81"/>
    </row>
    <row r="75" spans="1:4" x14ac:dyDescent="0.25">
      <c r="A75" s="33" t="s">
        <v>30</v>
      </c>
      <c r="B75" s="34">
        <v>20</v>
      </c>
      <c r="C75" s="80"/>
      <c r="D75" s="81"/>
    </row>
    <row r="76" spans="1:4" x14ac:dyDescent="0.25">
      <c r="A76" s="33" t="s">
        <v>31</v>
      </c>
      <c r="B76" s="34">
        <v>140</v>
      </c>
      <c r="C76" s="80"/>
      <c r="D76" s="81"/>
    </row>
    <row r="77" spans="1:4" x14ac:dyDescent="0.25">
      <c r="A77" s="33" t="s">
        <v>32</v>
      </c>
      <c r="B77" s="34">
        <v>19</v>
      </c>
      <c r="C77" s="80"/>
      <c r="D77" s="81"/>
    </row>
    <row r="78" spans="1:4" x14ac:dyDescent="0.25">
      <c r="A78" s="33" t="s">
        <v>33</v>
      </c>
      <c r="B78" s="34">
        <v>21</v>
      </c>
      <c r="C78" s="80"/>
      <c r="D78" s="81"/>
    </row>
    <row r="79" spans="1:4" x14ac:dyDescent="0.25">
      <c r="A79" s="33" t="s">
        <v>34</v>
      </c>
      <c r="B79" s="34">
        <v>68</v>
      </c>
      <c r="C79" s="80"/>
      <c r="D79" s="81"/>
    </row>
    <row r="80" spans="1:4" x14ac:dyDescent="0.25">
      <c r="A80" s="33" t="s">
        <v>35</v>
      </c>
      <c r="B80" s="34">
        <v>73</v>
      </c>
      <c r="C80" s="80"/>
      <c r="D80" s="81"/>
    </row>
    <row r="81" spans="1:4" x14ac:dyDescent="0.25">
      <c r="A81" s="33" t="s">
        <v>36</v>
      </c>
      <c r="B81" s="34">
        <v>75</v>
      </c>
      <c r="C81" s="80"/>
      <c r="D81" s="81"/>
    </row>
    <row r="82" spans="1:4" x14ac:dyDescent="0.25">
      <c r="A82" s="33" t="s">
        <v>37</v>
      </c>
      <c r="B82" s="34">
        <v>23</v>
      </c>
      <c r="C82" s="80"/>
      <c r="D82" s="81"/>
    </row>
    <row r="83" spans="1:4" x14ac:dyDescent="0.25">
      <c r="A83" s="33" t="s">
        <v>38</v>
      </c>
      <c r="B83" s="34">
        <v>27</v>
      </c>
      <c r="C83" s="80"/>
      <c r="D83" s="81"/>
    </row>
    <row r="84" spans="1:4" x14ac:dyDescent="0.25">
      <c r="A84" s="33" t="s">
        <v>39</v>
      </c>
      <c r="B84" s="34">
        <v>28</v>
      </c>
      <c r="C84" s="80"/>
      <c r="D84" s="81"/>
    </row>
    <row r="85" spans="1:4" x14ac:dyDescent="0.25">
      <c r="A85" s="33" t="s">
        <v>40</v>
      </c>
      <c r="B85" s="34">
        <v>33</v>
      </c>
      <c r="C85" s="80"/>
      <c r="D85" s="81"/>
    </row>
    <row r="86" spans="1:4" x14ac:dyDescent="0.25">
      <c r="A86" s="33" t="s">
        <v>41</v>
      </c>
      <c r="B86" s="34">
        <v>68</v>
      </c>
      <c r="C86" s="80"/>
      <c r="D86" s="81"/>
    </row>
    <row r="87" spans="1:4" x14ac:dyDescent="0.25">
      <c r="A87" s="33" t="s">
        <v>42</v>
      </c>
      <c r="B87" s="34">
        <v>24</v>
      </c>
      <c r="C87" s="80"/>
      <c r="D87" s="81"/>
    </row>
    <row r="88" spans="1:4" x14ac:dyDescent="0.25">
      <c r="A88" s="33" t="s">
        <v>43</v>
      </c>
      <c r="B88" s="34">
        <v>34</v>
      </c>
      <c r="C88" s="80"/>
      <c r="D88" s="81"/>
    </row>
    <row r="89" spans="1:4" x14ac:dyDescent="0.25">
      <c r="A89" s="33" t="s">
        <v>44</v>
      </c>
      <c r="B89" s="34">
        <v>33</v>
      </c>
      <c r="C89" s="80"/>
      <c r="D89" s="81"/>
    </row>
    <row r="90" spans="1:4" x14ac:dyDescent="0.25">
      <c r="A90" s="33" t="s">
        <v>45</v>
      </c>
      <c r="B90" s="34">
        <v>18</v>
      </c>
      <c r="C90" s="80"/>
      <c r="D90" s="81"/>
    </row>
    <row r="91" spans="1:4" x14ac:dyDescent="0.25">
      <c r="A91" s="33" t="s">
        <v>46</v>
      </c>
      <c r="B91" s="34">
        <v>24</v>
      </c>
      <c r="C91" s="80"/>
      <c r="D91" s="81"/>
    </row>
    <row r="92" spans="1:4" x14ac:dyDescent="0.25">
      <c r="A92" s="33" t="s">
        <v>47</v>
      </c>
      <c r="B92" s="34">
        <v>25</v>
      </c>
      <c r="C92" s="80"/>
      <c r="D92" s="81"/>
    </row>
    <row r="93" spans="1:4" x14ac:dyDescent="0.25">
      <c r="A93" s="33" t="s">
        <v>48</v>
      </c>
      <c r="B93" s="34">
        <v>34</v>
      </c>
      <c r="C93" s="80"/>
      <c r="D93" s="81"/>
    </row>
    <row r="94" spans="1:4" x14ac:dyDescent="0.25">
      <c r="A94" s="33" t="s">
        <v>49</v>
      </c>
      <c r="B94" s="34">
        <v>27</v>
      </c>
      <c r="C94" s="80"/>
      <c r="D94" s="81"/>
    </row>
    <row r="95" spans="1:4" x14ac:dyDescent="0.25">
      <c r="A95" s="33" t="s">
        <v>50</v>
      </c>
      <c r="B95" s="34">
        <v>34</v>
      </c>
      <c r="C95" s="80"/>
      <c r="D95" s="81"/>
    </row>
    <row r="96" spans="1:4" x14ac:dyDescent="0.25">
      <c r="A96" s="33" t="s">
        <v>51</v>
      </c>
      <c r="B96" s="34">
        <v>28</v>
      </c>
      <c r="C96" s="80"/>
      <c r="D96" s="81"/>
    </row>
    <row r="97" spans="1:4" x14ac:dyDescent="0.25">
      <c r="A97" s="33" t="s">
        <v>52</v>
      </c>
      <c r="B97" s="34">
        <v>22</v>
      </c>
      <c r="C97" s="80"/>
      <c r="D97" s="81"/>
    </row>
    <row r="98" spans="1:4" x14ac:dyDescent="0.25">
      <c r="A98" s="33" t="s">
        <v>53</v>
      </c>
      <c r="B98" s="34">
        <v>36</v>
      </c>
      <c r="C98" s="80"/>
      <c r="D98" s="81"/>
    </row>
    <row r="99" spans="1:4" x14ac:dyDescent="0.25">
      <c r="A99" s="33" t="s">
        <v>54</v>
      </c>
      <c r="B99" s="34">
        <v>43</v>
      </c>
      <c r="C99" s="80"/>
      <c r="D99" s="81"/>
    </row>
    <row r="100" spans="1:4" x14ac:dyDescent="0.25">
      <c r="A100" s="33" t="s">
        <v>55</v>
      </c>
      <c r="B100" s="34">
        <v>32</v>
      </c>
      <c r="C100" s="80"/>
      <c r="D100" s="81"/>
    </row>
    <row r="101" spans="1:4" x14ac:dyDescent="0.25">
      <c r="A101" s="33" t="s">
        <v>56</v>
      </c>
      <c r="B101" s="34">
        <v>22</v>
      </c>
      <c r="C101" s="80"/>
      <c r="D101" s="81"/>
    </row>
    <row r="102" spans="1:4" x14ac:dyDescent="0.25">
      <c r="A102" s="33" t="s">
        <v>57</v>
      </c>
      <c r="B102" s="34">
        <v>30</v>
      </c>
      <c r="C102" s="80"/>
      <c r="D102" s="81"/>
    </row>
    <row r="103" spans="1:4" x14ac:dyDescent="0.25">
      <c r="A103" s="33" t="s">
        <v>58</v>
      </c>
      <c r="B103" s="34">
        <v>21</v>
      </c>
      <c r="C103" s="80"/>
      <c r="D103" s="81"/>
    </row>
    <row r="104" spans="1:4" x14ac:dyDescent="0.25">
      <c r="A104" s="33" t="s">
        <v>59</v>
      </c>
      <c r="B104" s="34">
        <v>50</v>
      </c>
      <c r="C104" s="80"/>
      <c r="D104" s="81"/>
    </row>
    <row r="105" spans="1:4" x14ac:dyDescent="0.25">
      <c r="A105" s="33" t="s">
        <v>60</v>
      </c>
      <c r="B105" s="34">
        <v>32</v>
      </c>
      <c r="C105" s="80"/>
      <c r="D105" s="81"/>
    </row>
    <row r="106" spans="1:4" x14ac:dyDescent="0.25">
      <c r="A106" s="33" t="s">
        <v>61</v>
      </c>
      <c r="B106" s="34">
        <v>26</v>
      </c>
      <c r="C106" s="80"/>
      <c r="D106" s="81"/>
    </row>
    <row r="107" spans="1:4" ht="15.75" thickBot="1" x14ac:dyDescent="0.3">
      <c r="A107" s="41" t="s">
        <v>62</v>
      </c>
      <c r="B107" s="42">
        <v>45</v>
      </c>
      <c r="C107" s="80"/>
      <c r="D107" s="81"/>
    </row>
    <row r="108" spans="1:4" x14ac:dyDescent="0.25">
      <c r="A108" s="73" t="s">
        <v>104</v>
      </c>
      <c r="B108" s="83">
        <v>3</v>
      </c>
    </row>
    <row r="109" spans="1:4" x14ac:dyDescent="0.25">
      <c r="A109" s="74" t="s">
        <v>105</v>
      </c>
      <c r="B109" s="36">
        <v>5</v>
      </c>
    </row>
    <row r="110" spans="1:4" x14ac:dyDescent="0.25">
      <c r="A110" s="74" t="s">
        <v>106</v>
      </c>
      <c r="B110" s="36">
        <v>9</v>
      </c>
    </row>
    <row r="111" spans="1:4" x14ac:dyDescent="0.25">
      <c r="A111" s="74" t="s">
        <v>107</v>
      </c>
      <c r="B111" s="36">
        <v>4</v>
      </c>
    </row>
    <row r="112" spans="1:4" x14ac:dyDescent="0.25">
      <c r="A112" s="74" t="s">
        <v>108</v>
      </c>
      <c r="B112" s="36">
        <v>2</v>
      </c>
    </row>
    <row r="113" spans="1:2" x14ac:dyDescent="0.25">
      <c r="A113" s="74" t="s">
        <v>109</v>
      </c>
      <c r="B113" s="36">
        <v>4</v>
      </c>
    </row>
    <row r="114" spans="1:2" x14ac:dyDescent="0.25">
      <c r="A114" s="74" t="s">
        <v>110</v>
      </c>
      <c r="B114" s="36">
        <v>5</v>
      </c>
    </row>
    <row r="115" spans="1:2" x14ac:dyDescent="0.25">
      <c r="A115" s="74" t="s">
        <v>111</v>
      </c>
      <c r="B115" s="36">
        <v>4</v>
      </c>
    </row>
    <row r="116" spans="1:2" x14ac:dyDescent="0.25">
      <c r="A116" s="74" t="s">
        <v>112</v>
      </c>
      <c r="B116" s="36">
        <v>2</v>
      </c>
    </row>
    <row r="117" spans="1:2" x14ac:dyDescent="0.25">
      <c r="A117" s="74" t="s">
        <v>113</v>
      </c>
      <c r="B117" s="36">
        <v>4</v>
      </c>
    </row>
    <row r="118" spans="1:2" x14ac:dyDescent="0.25">
      <c r="A118" s="74" t="s">
        <v>114</v>
      </c>
      <c r="B118" s="36">
        <v>3</v>
      </c>
    </row>
    <row r="119" spans="1:2" x14ac:dyDescent="0.25">
      <c r="A119" s="74" t="s">
        <v>115</v>
      </c>
      <c r="B119" s="36">
        <v>2</v>
      </c>
    </row>
    <row r="120" spans="1:2" x14ac:dyDescent="0.25">
      <c r="A120" s="74" t="s">
        <v>116</v>
      </c>
      <c r="B120" s="36">
        <v>5</v>
      </c>
    </row>
    <row r="121" spans="1:2" x14ac:dyDescent="0.25">
      <c r="A121" s="74" t="s">
        <v>117</v>
      </c>
      <c r="B121" s="36">
        <v>7</v>
      </c>
    </row>
    <row r="122" spans="1:2" x14ac:dyDescent="0.25">
      <c r="A122" s="74" t="s">
        <v>118</v>
      </c>
      <c r="B122" s="36">
        <v>2</v>
      </c>
    </row>
    <row r="123" spans="1:2" x14ac:dyDescent="0.25">
      <c r="A123" s="74" t="s">
        <v>119</v>
      </c>
      <c r="B123" s="36">
        <v>4</v>
      </c>
    </row>
    <row r="124" spans="1:2" x14ac:dyDescent="0.25">
      <c r="A124" s="74" t="s">
        <v>120</v>
      </c>
      <c r="B124" s="36">
        <v>2</v>
      </c>
    </row>
    <row r="125" spans="1:2" x14ac:dyDescent="0.25">
      <c r="A125" s="74" t="s">
        <v>121</v>
      </c>
      <c r="B125" s="36">
        <v>3</v>
      </c>
    </row>
    <row r="126" spans="1:2" x14ac:dyDescent="0.25">
      <c r="A126" s="74" t="s">
        <v>122</v>
      </c>
      <c r="B126" s="36">
        <v>3</v>
      </c>
    </row>
    <row r="127" spans="1:2" x14ac:dyDescent="0.25">
      <c r="A127" s="74" t="s">
        <v>123</v>
      </c>
      <c r="B127" s="36">
        <v>2</v>
      </c>
    </row>
    <row r="128" spans="1:2" x14ac:dyDescent="0.25">
      <c r="A128" s="74" t="s">
        <v>124</v>
      </c>
      <c r="B128" s="36">
        <v>1</v>
      </c>
    </row>
    <row r="129" spans="1:2" x14ac:dyDescent="0.25">
      <c r="A129" s="74" t="s">
        <v>125</v>
      </c>
      <c r="B129" s="36">
        <v>12</v>
      </c>
    </row>
    <row r="130" spans="1:2" x14ac:dyDescent="0.25">
      <c r="A130" s="74" t="s">
        <v>126</v>
      </c>
      <c r="B130" s="36">
        <v>3</v>
      </c>
    </row>
    <row r="131" spans="1:2" x14ac:dyDescent="0.25">
      <c r="A131" s="74" t="s">
        <v>127</v>
      </c>
      <c r="B131" s="36">
        <v>5</v>
      </c>
    </row>
    <row r="132" spans="1:2" x14ac:dyDescent="0.25">
      <c r="A132" s="74" t="s">
        <v>128</v>
      </c>
      <c r="B132" s="36">
        <v>1</v>
      </c>
    </row>
    <row r="133" spans="1:2" x14ac:dyDescent="0.25">
      <c r="A133" s="74" t="s">
        <v>129</v>
      </c>
      <c r="B133" s="36">
        <v>2</v>
      </c>
    </row>
    <row r="134" spans="1:2" x14ac:dyDescent="0.25">
      <c r="A134" s="74" t="s">
        <v>130</v>
      </c>
      <c r="B134" s="36">
        <v>2</v>
      </c>
    </row>
    <row r="135" spans="1:2" x14ac:dyDescent="0.25">
      <c r="A135" s="74" t="s">
        <v>131</v>
      </c>
      <c r="B135" s="36">
        <v>4</v>
      </c>
    </row>
    <row r="136" spans="1:2" x14ac:dyDescent="0.25">
      <c r="A136" s="74" t="s">
        <v>132</v>
      </c>
      <c r="B136" s="36">
        <v>2</v>
      </c>
    </row>
    <row r="137" spans="1:2" x14ac:dyDescent="0.25">
      <c r="A137" s="74" t="s">
        <v>133</v>
      </c>
      <c r="B137" s="36">
        <v>2</v>
      </c>
    </row>
    <row r="138" spans="1:2" x14ac:dyDescent="0.25">
      <c r="A138" s="74" t="s">
        <v>134</v>
      </c>
      <c r="B138" s="36">
        <v>2</v>
      </c>
    </row>
    <row r="139" spans="1:2" x14ac:dyDescent="0.25">
      <c r="A139" s="74" t="s">
        <v>135</v>
      </c>
      <c r="B139" s="36">
        <v>3</v>
      </c>
    </row>
    <row r="140" spans="1:2" x14ac:dyDescent="0.25">
      <c r="A140" s="74" t="s">
        <v>136</v>
      </c>
      <c r="B140" s="36">
        <v>3</v>
      </c>
    </row>
    <row r="141" spans="1:2" x14ac:dyDescent="0.25">
      <c r="A141" s="74" t="s">
        <v>137</v>
      </c>
      <c r="B141" s="36">
        <v>4</v>
      </c>
    </row>
    <row r="142" spans="1:2" x14ac:dyDescent="0.25">
      <c r="A142" s="74" t="s">
        <v>138</v>
      </c>
      <c r="B142" s="36">
        <v>3</v>
      </c>
    </row>
    <row r="143" spans="1:2" x14ac:dyDescent="0.25">
      <c r="A143" s="74" t="s">
        <v>139</v>
      </c>
      <c r="B143" s="36">
        <v>3</v>
      </c>
    </row>
    <row r="144" spans="1:2" x14ac:dyDescent="0.25">
      <c r="A144" s="74" t="s">
        <v>140</v>
      </c>
      <c r="B144" s="36">
        <v>4</v>
      </c>
    </row>
    <row r="145" spans="1:2" x14ac:dyDescent="0.25">
      <c r="A145" s="74" t="s">
        <v>141</v>
      </c>
      <c r="B145" s="36">
        <v>3</v>
      </c>
    </row>
    <row r="146" spans="1:2" x14ac:dyDescent="0.25">
      <c r="A146" s="74" t="s">
        <v>142</v>
      </c>
      <c r="B146" s="36">
        <v>4</v>
      </c>
    </row>
    <row r="147" spans="1:2" x14ac:dyDescent="0.25">
      <c r="A147" s="74" t="s">
        <v>143</v>
      </c>
      <c r="B147" s="36">
        <v>5</v>
      </c>
    </row>
    <row r="148" spans="1:2" x14ac:dyDescent="0.25">
      <c r="A148" s="74" t="s">
        <v>144</v>
      </c>
      <c r="B148" s="36">
        <v>3</v>
      </c>
    </row>
    <row r="149" spans="1:2" ht="15.75" thickBot="1" x14ac:dyDescent="0.3">
      <c r="A149" s="45" t="s">
        <v>145</v>
      </c>
      <c r="B149" s="46">
        <v>2</v>
      </c>
    </row>
    <row r="150" spans="1:2" ht="15.75" thickBot="1" x14ac:dyDescent="0.3">
      <c r="A150" s="75" t="s">
        <v>76</v>
      </c>
      <c r="B150" s="75">
        <f>SUM(B28:B149)</f>
        <v>3113</v>
      </c>
    </row>
  </sheetData>
  <mergeCells count="6">
    <mergeCell ref="E21:E23"/>
    <mergeCell ref="E6:E8"/>
    <mergeCell ref="E9:E11"/>
    <mergeCell ref="E12:E14"/>
    <mergeCell ref="E15:E17"/>
    <mergeCell ref="E18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Uvodna stran</vt:lpstr>
      <vt:lpstr>Podatki o obsegu uporabe MPZT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Jesenko</dc:creator>
  <cp:lastModifiedBy>Tadej Cvirn</cp:lastModifiedBy>
  <cp:lastPrinted>2017-08-30T13:05:10Z</cp:lastPrinted>
  <dcterms:created xsi:type="dcterms:W3CDTF">2017-03-14T11:26:11Z</dcterms:created>
  <dcterms:modified xsi:type="dcterms:W3CDTF">2022-07-29T13:12:50Z</dcterms:modified>
</cp:coreProperties>
</file>